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12116934930166531840/WOPIServiceId_TP_DROPBOX_PLUS/WOPIUserId_-/"/>
    </mc:Choice>
  </mc:AlternateContent>
  <xr:revisionPtr revIDLastSave="170" documentId="13_ncr:1_{73DA875F-0BC1-4284-B7A3-3B8719AB4E7C}" xr6:coauthVersionLast="47" xr6:coauthVersionMax="47" xr10:uidLastSave="{07FDD703-0AC8-44BF-8B46-341C2C686BAB}"/>
  <bookViews>
    <workbookView xWindow="-108" yWindow="-108" windowWidth="23256" windowHeight="12456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1" l="1"/>
  <c r="F9" i="1"/>
  <c r="F12" i="1"/>
  <c r="F10" i="1"/>
  <c r="F11" i="1"/>
  <c r="F17" i="1"/>
  <c r="F16" i="1"/>
  <c r="F24" i="1"/>
  <c r="F25" i="1"/>
  <c r="F26" i="1"/>
  <c r="F27" i="1"/>
  <c r="F28" i="1"/>
  <c r="F29" i="1"/>
  <c r="F15" i="1" l="1"/>
  <c r="F18" i="1"/>
  <c r="F19" i="1"/>
  <c r="F20" i="1"/>
  <c r="F21" i="1"/>
  <c r="F22" i="1"/>
  <c r="F23" i="1"/>
  <c r="F30" i="1" l="1"/>
  <c r="F32" i="1" s="1"/>
</calcChain>
</file>

<file path=xl/sharedStrings.xml><?xml version="1.0" encoding="utf-8"?>
<sst xmlns="http://schemas.openxmlformats.org/spreadsheetml/2006/main" count="49" uniqueCount="34">
  <si>
    <t>Benevning</t>
  </si>
  <si>
    <t>Timepriser</t>
  </si>
  <si>
    <t>SUM</t>
  </si>
  <si>
    <t>DIN PRIS</t>
  </si>
  <si>
    <t>TOTALPRISER</t>
  </si>
  <si>
    <t>Fastpris</t>
  </si>
  <si>
    <t>Antall/ estimater</t>
  </si>
  <si>
    <t>TILBUDSSUM</t>
  </si>
  <si>
    <t>Timepriser for eventuelle tilleggsarbeider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</si>
  <si>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</si>
  <si>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</si>
  <si>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</si>
  <si>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</si>
  <si>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26105 Sofiemyr kunsgressarena, totalentreprise</t>
  </si>
  <si>
    <t>Totalentreprisen iht. behovsbeskrivelsen</t>
  </si>
  <si>
    <t xml:space="preserve">Prosjektleder </t>
  </si>
  <si>
    <t>Anleggsleder</t>
  </si>
  <si>
    <t xml:space="preserve">Bas/Formann </t>
  </si>
  <si>
    <t>Fagarbeider/montør</t>
  </si>
  <si>
    <t>ITB-koordinator</t>
  </si>
  <si>
    <t>RIV, RIE</t>
  </si>
  <si>
    <t xml:space="preserve">Ufaglært/lærling </t>
  </si>
  <si>
    <t>Arkitekt</t>
  </si>
  <si>
    <t>El-Minigraver inntil 5 t (alle arbeidsoperasjoner) inkl. maskin fører</t>
  </si>
  <si>
    <t>El-Gravemaskin inntil 9t (alle arbeidsoperasjoner) inkl. maskin fører</t>
  </si>
  <si>
    <t>El-Gravemaskin 10t til 20t (alle arbeidsoperasjoner) inkl. maskin fører</t>
  </si>
  <si>
    <t>El-Lastebil 3-akslet med henger (massetransport) inkl. fører</t>
  </si>
  <si>
    <t>El-Lastebil 3-akslet uten henger (massetransport) inkl. fører</t>
  </si>
  <si>
    <t>El-Hjullaster inntil 9t inkl. fører</t>
  </si>
  <si>
    <t>Landskapsarkitekt</t>
  </si>
  <si>
    <t>OPSJON Fastpris</t>
  </si>
  <si>
    <t>Opsjon 1: Utvidelse av bygge i 2.etg med 2 moduler iht. vedlagt tegninger</t>
  </si>
  <si>
    <t>Opsjon 2: Utvidelse av bygge i 2.etg med 5 moduler (i tillegg til 2 moduler i opsjon 1)  iht. vedlagt tegninger</t>
  </si>
  <si>
    <t xml:space="preserve">*Pris for opsjoner er ikke med i evalueringssum.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</si>
</sst>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5" fillId="0" borderId="0" applyFon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wrapText="1"/>
    </xf>
    <xf numFmtId="4" fontId="1" fillId="0" borderId="1" xfId="0" applyNumberFormat="1" applyFont="1" applyBorder="1"/>
    <xf numFmtId="0" fontId="2" fillId="0" borderId="1" xfId="0" applyFont="1" applyBorder="1"/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164" fontId="1" fillId="4" borderId="1" xfId="0" applyNumberFormat="1" applyFont="1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4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3" fillId="4" borderId="1" xfId="0" applyFont="1" applyFill="1" applyBorder="1"/>
    <xf numFmtId="0" fontId="4" fillId="4" borderId="1" xfId="0" applyFont="1" applyFill="1" applyBorder="1"/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0" fontId="0" fillId="3" borderId="0" xfId="0" applyFill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9" fontId="0" fillId="0" borderId="0" xfId="2" applyFont="1"/>
    <xf numFmtId="0" fontId="0" fillId="0" borderId="0" xfId="0" applyAlignment="1">
      <alignment horizontal="left"/>
    </xf>
    <xf numFmtId="164" fontId="1" fillId="5" borderId="0" xfId="0" applyNumberFormat="1" applyFont="1" applyFill="1" applyAlignment="1">
      <alignment horizontal="left"/>
    </xf>
    <xf numFmtId="164" fontId="1" fillId="5" borderId="1" xfId="0" applyNumberFormat="1" applyFont="1" applyFill="1" applyBorder="1" applyProtection="1">
      <protection locked="0" hidden="1"/>
    </xf>
  </cellXfs>
  <cellStyles count="3">
    <cellStyle name="Normal" xfId="0" builtinId="0"/>
    <cellStyle name="Normal 3" xfId="1" xr:uid="{B0CCDF82-A01A-441A-B5F6-5EBE1C3DBBA6}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5"/>
  <sheetViews>
    <sheetView tabSelected="1" topLeftCell="B11" zoomScale="115" zoomScaleNormal="115" workbookViewId="0">
      <selection activeCell="H17" sqref="H17:H18"/>
    </sheetView>
  </sheetViews>
  <sheetFormatPr baseColWidth="10" defaultRowHeight="13.2" x14ac:dyDescent="0.25"/>
  <cols>
    <col min="1" max="1" width="7" customWidth="1"/>
    <col min="2" max="2" width="19.44140625" customWidth="1"/>
    <col min="3" max="3" width="71.6640625" customWidth="1"/>
    <col min="4" max="4" width="12.109375" customWidth="1"/>
    <col min="5" max="5" width="38.33203125" customWidth="1"/>
    <col min="6" max="6" width="17.6640625" customWidth="1"/>
  </cols>
  <sheetData>
    <row r="1" spans="2:7" x14ac:dyDescent="0.25">
      <c r="B1" s="11" t="s">
        <v>13</v>
      </c>
    </row>
    <row r="2" spans="2:7" x14ac:dyDescent="0.25">
      <c r="B2" s="11"/>
    </row>
    <row r="3" spans="2:7" x14ac:dyDescent="0.25">
      <c r="B3" s="30" t="s">
        <v>10</v>
      </c>
      <c r="C3" s="30"/>
      <c r="D3" s="30"/>
      <c r="E3" s="30"/>
      <c r="G3" s="12"/>
    </row>
    <row r="4" spans="2:7" x14ac:dyDescent="0.25">
      <c r="B4" s="24"/>
      <c r="C4" s="24"/>
      <c r="D4" s="24"/>
      <c r="E4" s="24"/>
      <c r="G4" s="12"/>
    </row>
    <row r="5" spans="2:7" x14ac:dyDescent="0.25">
      <c r="B5" s="31" t="s">
        <v>11</v>
      </c>
      <c r="C5" s="31"/>
      <c r="D5" s="31"/>
      <c r="E5" s="31"/>
    </row>
    <row r="6" spans="2:7" x14ac:dyDescent="0.25">
      <c r="B6" s="25" t="s">
        <v>12</v>
      </c>
      <c r="C6" s="25"/>
      <c r="D6" s="26"/>
      <c r="E6" s="26"/>
    </row>
    <row r="8" spans="2:7" ht="26.4" x14ac:dyDescent="0.25">
      <c r="B8" s="8"/>
      <c r="C8" s="1" t="s">
        <v>0</v>
      </c>
      <c r="D8" s="1" t="s">
        <v>6</v>
      </c>
      <c r="E8" s="1" t="s">
        <v>3</v>
      </c>
      <c r="F8" s="1" t="s">
        <v>4</v>
      </c>
    </row>
    <row r="9" spans="2:7" x14ac:dyDescent="0.25">
      <c r="B9" s="18" t="s">
        <v>5</v>
      </c>
      <c r="C9" s="14" t="s">
        <v>14</v>
      </c>
      <c r="D9" s="27">
        <v>1</v>
      </c>
      <c r="E9" s="32"/>
      <c r="F9" s="10">
        <f>$D9*E9</f>
        <v>0</v>
      </c>
      <c r="G9" s="5"/>
    </row>
    <row r="10" spans="2:7" x14ac:dyDescent="0.25">
      <c r="B10" s="18" t="s">
        <v>30</v>
      </c>
      <c r="C10" s="14" t="s">
        <v>31</v>
      </c>
      <c r="D10" s="27">
        <v>0</v>
      </c>
      <c r="E10" s="32"/>
      <c r="F10" s="10">
        <f>$D10*E10</f>
        <v>0</v>
      </c>
      <c r="G10" s="5"/>
    </row>
    <row r="11" spans="2:7" ht="26.4" x14ac:dyDescent="0.25">
      <c r="B11" s="18" t="s">
        <v>30</v>
      </c>
      <c r="C11" s="14" t="s">
        <v>32</v>
      </c>
      <c r="D11" s="27">
        <v>0</v>
      </c>
      <c r="E11" s="32"/>
      <c r="F11" s="10">
        <f>$D11*E11</f>
        <v>0</v>
      </c>
      <c r="G11" s="5"/>
    </row>
    <row r="12" spans="2:7" x14ac:dyDescent="0.25">
      <c r="B12" s="19"/>
      <c r="C12" s="15" t="s">
        <v>7</v>
      </c>
      <c r="D12" s="28"/>
      <c r="E12" s="9"/>
      <c r="F12" s="20">
        <f>F9</f>
        <v>0</v>
      </c>
    </row>
    <row r="13" spans="2:7" x14ac:dyDescent="0.25">
      <c r="B13" s="19"/>
      <c r="C13" s="15"/>
      <c r="D13" s="28"/>
      <c r="E13" s="9"/>
      <c r="F13" s="2"/>
    </row>
    <row r="14" spans="2:7" x14ac:dyDescent="0.25">
      <c r="B14" s="19"/>
      <c r="C14" s="15" t="s">
        <v>8</v>
      </c>
      <c r="D14" s="3"/>
      <c r="E14" s="3"/>
      <c r="F14" s="4"/>
    </row>
    <row r="15" spans="2:7" x14ac:dyDescent="0.25">
      <c r="B15" s="18" t="s">
        <v>1</v>
      </c>
      <c r="C15" s="13" t="s">
        <v>15</v>
      </c>
      <c r="D15" s="3">
        <v>60</v>
      </c>
      <c r="E15" s="32"/>
      <c r="F15" s="10">
        <f t="shared" ref="F15:F29" si="0">$D15*E15</f>
        <v>0</v>
      </c>
    </row>
    <row r="16" spans="2:7" x14ac:dyDescent="0.25">
      <c r="B16" s="18" t="s">
        <v>1</v>
      </c>
      <c r="C16" s="13" t="s">
        <v>22</v>
      </c>
      <c r="D16" s="3">
        <v>50</v>
      </c>
      <c r="E16" s="32"/>
      <c r="F16" s="10">
        <f t="shared" si="0"/>
        <v>0</v>
      </c>
    </row>
    <row r="17" spans="2:8" x14ac:dyDescent="0.25">
      <c r="B17" s="18" t="s">
        <v>1</v>
      </c>
      <c r="C17" s="13" t="s">
        <v>29</v>
      </c>
      <c r="D17" s="3">
        <v>50</v>
      </c>
      <c r="E17" s="32"/>
      <c r="F17" s="10">
        <f t="shared" si="0"/>
        <v>0</v>
      </c>
    </row>
    <row r="18" spans="2:8" x14ac:dyDescent="0.25">
      <c r="B18" s="18" t="s">
        <v>1</v>
      </c>
      <c r="C18" s="13" t="s">
        <v>16</v>
      </c>
      <c r="D18" s="3">
        <v>60</v>
      </c>
      <c r="E18" s="32"/>
      <c r="F18" s="10">
        <f t="shared" si="0"/>
        <v>0</v>
      </c>
    </row>
    <row r="19" spans="2:8" x14ac:dyDescent="0.25">
      <c r="B19" s="18" t="s">
        <v>1</v>
      </c>
      <c r="C19" s="13" t="s">
        <v>17</v>
      </c>
      <c r="D19" s="3">
        <v>60</v>
      </c>
      <c r="E19" s="32"/>
      <c r="F19" s="10">
        <f t="shared" si="0"/>
        <v>0</v>
      </c>
    </row>
    <row r="20" spans="2:8" x14ac:dyDescent="0.25">
      <c r="B20" s="18" t="s">
        <v>1</v>
      </c>
      <c r="C20" s="13" t="s">
        <v>18</v>
      </c>
      <c r="D20" s="3">
        <v>70</v>
      </c>
      <c r="E20" s="32"/>
      <c r="F20" s="10">
        <f t="shared" si="0"/>
        <v>0</v>
      </c>
    </row>
    <row r="21" spans="2:8" x14ac:dyDescent="0.25">
      <c r="B21" s="18" t="s">
        <v>1</v>
      </c>
      <c r="C21" s="13" t="s">
        <v>21</v>
      </c>
      <c r="D21" s="3">
        <v>70</v>
      </c>
      <c r="E21" s="9">
        <f>E20*0.6</f>
        <v>0</v>
      </c>
      <c r="F21" s="10">
        <f t="shared" si="0"/>
        <v>0</v>
      </c>
    </row>
    <row r="22" spans="2:8" x14ac:dyDescent="0.25">
      <c r="B22" s="18" t="s">
        <v>1</v>
      </c>
      <c r="C22" s="13" t="s">
        <v>19</v>
      </c>
      <c r="D22" s="3">
        <v>60</v>
      </c>
      <c r="E22" s="32"/>
      <c r="F22" s="10">
        <f t="shared" si="0"/>
        <v>0</v>
      </c>
    </row>
    <row r="23" spans="2:8" x14ac:dyDescent="0.25">
      <c r="B23" s="18" t="s">
        <v>1</v>
      </c>
      <c r="C23" s="13" t="s">
        <v>20</v>
      </c>
      <c r="D23" s="3">
        <v>50</v>
      </c>
      <c r="E23" s="32"/>
      <c r="F23" s="10">
        <f t="shared" si="0"/>
        <v>0</v>
      </c>
    </row>
    <row r="24" spans="2:8" x14ac:dyDescent="0.25">
      <c r="B24" s="18" t="s">
        <v>1</v>
      </c>
      <c r="C24" s="3" t="s">
        <v>23</v>
      </c>
      <c r="D24" s="3">
        <v>50</v>
      </c>
      <c r="E24" s="32"/>
      <c r="F24" s="10">
        <f t="shared" si="0"/>
        <v>0</v>
      </c>
    </row>
    <row r="25" spans="2:8" x14ac:dyDescent="0.25">
      <c r="B25" s="18" t="s">
        <v>1</v>
      </c>
      <c r="C25" s="3" t="s">
        <v>24</v>
      </c>
      <c r="D25" s="3">
        <v>60</v>
      </c>
      <c r="E25" s="32"/>
      <c r="F25" s="10">
        <f t="shared" si="0"/>
        <v>0</v>
      </c>
    </row>
    <row r="26" spans="2:8" x14ac:dyDescent="0.25">
      <c r="B26" s="18" t="s">
        <v>1</v>
      </c>
      <c r="C26" s="3" t="s">
        <v>25</v>
      </c>
      <c r="D26" s="3">
        <v>50</v>
      </c>
      <c r="E26" s="32"/>
      <c r="F26" s="10">
        <f t="shared" si="0"/>
        <v>0</v>
      </c>
    </row>
    <row r="27" spans="2:8" x14ac:dyDescent="0.25">
      <c r="B27" s="18" t="s">
        <v>1</v>
      </c>
      <c r="C27" s="3" t="s">
        <v>26</v>
      </c>
      <c r="D27" s="3">
        <v>60</v>
      </c>
      <c r="E27" s="32"/>
      <c r="F27" s="10">
        <f t="shared" si="0"/>
        <v>0</v>
      </c>
    </row>
    <row r="28" spans="2:8" x14ac:dyDescent="0.25">
      <c r="B28" s="18" t="s">
        <v>1</v>
      </c>
      <c r="C28" s="3" t="s">
        <v>27</v>
      </c>
      <c r="D28" s="3">
        <v>50</v>
      </c>
      <c r="E28" s="32"/>
      <c r="F28" s="10">
        <f t="shared" si="0"/>
        <v>0</v>
      </c>
    </row>
    <row r="29" spans="2:8" x14ac:dyDescent="0.25">
      <c r="B29" s="18" t="s">
        <v>1</v>
      </c>
      <c r="C29" s="3" t="s">
        <v>28</v>
      </c>
      <c r="D29" s="3">
        <v>60</v>
      </c>
      <c r="E29" s="32"/>
      <c r="F29" s="10">
        <f t="shared" si="0"/>
        <v>0</v>
      </c>
    </row>
    <row r="30" spans="2:8" x14ac:dyDescent="0.25">
      <c r="B30" s="19"/>
      <c r="C30" s="16" t="s">
        <v>2</v>
      </c>
      <c r="D30" s="23"/>
      <c r="E30" s="7"/>
      <c r="F30" s="20">
        <f>SUM(F15:F29)</f>
        <v>0</v>
      </c>
      <c r="H30" s="29"/>
    </row>
    <row r="31" spans="2:8" x14ac:dyDescent="0.25">
      <c r="B31" s="19"/>
      <c r="C31" s="17"/>
      <c r="D31" s="22"/>
      <c r="E31" s="6"/>
      <c r="F31" s="4"/>
    </row>
    <row r="32" spans="2:8" x14ac:dyDescent="0.25">
      <c r="B32" s="19"/>
      <c r="C32" s="16" t="s">
        <v>9</v>
      </c>
      <c r="D32" s="7"/>
      <c r="E32" s="7"/>
      <c r="F32" s="21">
        <f>F12+F30</f>
        <v>0</v>
      </c>
    </row>
    <row r="35" spans="3:3" x14ac:dyDescent="0.25">
      <c r="C35" s="5" t="s">
        <v>33</v>
      </c>
    </row>
  </sheetData>
  <sheetProtection algorithmName="SHA-512" hashValue="C78EDB5fBrR1BT9nB7vdt2KfziiYyncCmXLRsEXXt3xar5zBeln7B3Eo5D2V3wRp3UJlGYzd1SymAFmys1dZVQ==" saltValue="vkYnTWqHijKjcINARgADYQ==" spinCount="100000" sheet="1" objects="1" scenarios="1"/>
  <mergeCells count="2">
    <mergeCell ref="B3:E3"/>
    <mergeCell ref="B5:E5"/>
  </mergeCells>
  <pageMargins left="0.7" right="0.7" top="0.75" bottom="0.75" header="0.3" footer="0.3"/>
  <pageSetup paperSize="9" scale="83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Cecilie Mastadøy</cp:lastModifiedBy>
  <cp:lastPrinted>2026-05-08T04:17:29Z</cp:lastPrinted>
  <dcterms:created xsi:type="dcterms:W3CDTF">2016-05-21T07:38:22Z</dcterms:created>
  <dcterms:modified xsi:type="dcterms:W3CDTF">2026-05-08T04:21:48Z</dcterms:modified>
</cp:coreProperties>
</file>